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Acastillo\Downloads\"/>
    </mc:Choice>
  </mc:AlternateContent>
  <xr:revisionPtr revIDLastSave="0" documentId="13_ncr:1_{17276CB1-6C76-49C5-866D-9557B9A5A05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PEDIDO 5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4" l="1"/>
  <c r="G18" i="4"/>
  <c r="G17" i="4"/>
  <c r="G16" i="4"/>
  <c r="G15" i="4"/>
  <c r="G14" i="4"/>
  <c r="G13" i="4"/>
  <c r="G12" i="4"/>
  <c r="G11" i="4"/>
  <c r="G10" i="4"/>
</calcChain>
</file>

<file path=xl/sharedStrings.xml><?xml version="1.0" encoding="utf-8"?>
<sst xmlns="http://schemas.openxmlformats.org/spreadsheetml/2006/main" count="41" uniqueCount="36">
  <si>
    <t>FORMATO DE SOLICITUD PAPELERÍA No. 005</t>
  </si>
  <si>
    <t>Fecha de solicitud</t>
  </si>
  <si>
    <t>Noviembre 20 de 2025</t>
  </si>
  <si>
    <t>Proyecto al cual se va a cargar el requerimiento</t>
  </si>
  <si>
    <t>FORTALECIMIENTO DE LOS PROCESOS Y PROGRAMAS QUE DESARROLLA LA BIBLIOTECA PUBLICA GABRIEL TURBAY Y SU RED DE BIBLIOTECAS PARA PRESTACIÓN DEL SERVICIOS EN LA CIUDAD.</t>
  </si>
  <si>
    <t>Solicitud realizada por</t>
  </si>
  <si>
    <t>Nombre: SILVIA CUADROS
Cargo/Rol: COORDINADORA FOMENTO</t>
  </si>
  <si>
    <t>Objetivo de solicitud</t>
  </si>
  <si>
    <t xml:space="preserve">SOLICITUD IMPLEMENTOS OFICINA FOMENTO </t>
  </si>
  <si>
    <t>ITEM</t>
  </si>
  <si>
    <t>DESCRIPCIÓN</t>
  </si>
  <si>
    <t>CANTIDAD</t>
  </si>
  <si>
    <t>UNIDAD DE MEDIDA</t>
  </si>
  <si>
    <t>VALOR UNITARIO</t>
  </si>
  <si>
    <t>VALOR TOTAL</t>
  </si>
  <si>
    <t xml:space="preserve"> </t>
  </si>
  <si>
    <t>BANDERITAS: Separadores adhesivos, plásticos, de 5 colores neón diferentes, 25 separadores por cada uno, de 12mm por 45mm durable y de alta calidad.</t>
  </si>
  <si>
    <t>Unidad</t>
  </si>
  <si>
    <t>Caja de chinches por 50 unidades.</t>
  </si>
  <si>
    <t>Caja</t>
  </si>
  <si>
    <t>Caja de Clip mariposa gigante, 50 unidades por caja. Alambre metálico galvanizado.</t>
  </si>
  <si>
    <t>Caja de lapiceros por 12 unidades, color negro.</t>
  </si>
  <si>
    <t>Caja para archivo inactivo #12 Caja para archivo con dimensiones internas : 40.5 x 20.8 x 26 cm, recubrimiento con la finalidad de retardar la absorcion de humedad, paredes de carton reforzado para mayor reisitencia, adecuada para archivar folderes y carpetas tamaño oficio, capacidad hasta 8 carpetas o folderes con contenido de 100 hojas cada uno</t>
  </si>
  <si>
    <t>Caja de resaltadores por 12 unidades, colores surtidos</t>
  </si>
  <si>
    <t>Notas adhesivas por tacos de colores 76x76 mm x 400 unidades</t>
  </si>
  <si>
    <t>Taco</t>
  </si>
  <si>
    <t>Resma de papel bond tamaño carta. Resma de 500 hojas. Gramaje: 75 g/m²</t>
  </si>
  <si>
    <t>Resma</t>
  </si>
  <si>
    <t>Resma de papel bond tamaño oficio. Resma de 500 hojas. Gramaje: 75 g/m²</t>
  </si>
  <si>
    <t>TOTAL REQUERIDO</t>
  </si>
  <si>
    <t xml:space="preserve">Alid María Lindarte Rincón </t>
  </si>
  <si>
    <t>Diana Carolina Duarte Galindo</t>
  </si>
  <si>
    <t>Supervisora de Contrato</t>
  </si>
  <si>
    <t>Subdirectora Técnica IMCT</t>
  </si>
  <si>
    <t>Revisó: Alba Yaneth Castillo B.</t>
  </si>
  <si>
    <t>Contratista Profesional de Apoyo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</si>
</sst>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&quot;$&quot;\ #,##0.00"/>
    <numFmt numFmtId="169" formatCode="_-&quot;$&quot;\ * #,##0_-;\-&quot;$&quot;\ * #,##0_-;_-&quot;$&quot;\ * &quot;-&quot;??_-;_-@_-"/>
  </numFmts>
  <fonts count="13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sz val="9"/>
      <color rgb="FF000000"/>
      <name val="Arial Narrow"/>
      <charset val="134"/>
    </font>
    <font>
      <sz val="9"/>
      <name val="Arial Narrow"/>
      <charset val="134"/>
    </font>
    <font>
      <sz val="9"/>
      <color theme="1"/>
      <name val="Arial Narrow"/>
      <charset val="134"/>
    </font>
    <font>
      <sz val="10"/>
      <color theme="1"/>
      <name val="Arial Narrow"/>
      <charset val="134"/>
    </font>
    <font>
      <sz val="9"/>
      <name val="Arial Narrow"/>
      <charset val="134"/>
    </font>
    <font>
      <i/>
      <sz val="11"/>
      <color theme="1"/>
      <name val="Calibri"/>
      <charset val="134"/>
      <scheme val="minor"/>
    </font>
    <font>
      <sz val="8"/>
      <color theme="1"/>
      <name val="Arial Narrow"/>
      <charset val="134"/>
    </font>
    <font>
      <sz val="8"/>
      <color theme="1"/>
      <name val="Calibri"/>
      <charset val="134"/>
      <scheme val="minor"/>
    </font>
    <font>
      <sz val="11"/>
      <color theme="1"/>
      <name val="Arial Narrow"/>
      <charset val="134"/>
    </font>
    <font>
      <sz val="10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168" fontId="5" fillId="3" borderId="1" xfId="0" applyNumberFormat="1" applyFont="1" applyFill="1" applyBorder="1" applyAlignment="1">
      <alignment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5" xfId="0" applyFont="1" applyBorder="1"/>
    <xf numFmtId="0" fontId="11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12" fillId="0" borderId="0" xfId="0" applyFont="1"/>
    <xf numFmtId="0" fontId="0" fillId="0" borderId="5" xfId="0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29"/>
  <sheetViews>
    <sheetView tabSelected="1" topLeftCell="A14" workbookViewId="0">
      <selection activeCell="D6" sqref="D6:G6"/>
    </sheetView>
  </sheetViews>
  <sheetFormatPr baseColWidth="10" defaultColWidth="11" defaultRowHeight="15"/>
  <cols>
    <col min="3" max="3" width="38.140625" customWidth="1"/>
    <col min="6" max="6" width="12.85546875" customWidth="1"/>
    <col min="7" max="7" width="16" customWidth="1"/>
  </cols>
  <sheetData>
    <row r="2" spans="2:10">
      <c r="B2" s="24" t="s">
        <v>0</v>
      </c>
      <c r="C2" s="24"/>
      <c r="D2" s="24"/>
      <c r="E2" s="24"/>
      <c r="F2" s="24"/>
      <c r="G2" s="24"/>
    </row>
    <row r="4" spans="2:10" ht="18" customHeight="1">
      <c r="B4" s="25" t="s">
        <v>1</v>
      </c>
      <c r="C4" s="25"/>
      <c r="D4" s="26" t="s">
        <v>2</v>
      </c>
      <c r="E4" s="26"/>
      <c r="F4" s="26"/>
      <c r="G4" s="26"/>
    </row>
    <row r="5" spans="2:10" ht="69" customHeight="1">
      <c r="B5" s="25" t="s">
        <v>3</v>
      </c>
      <c r="C5" s="25"/>
      <c r="D5" s="27" t="s">
        <v>4</v>
      </c>
      <c r="E5" s="28"/>
      <c r="F5" s="28"/>
      <c r="G5" s="29"/>
    </row>
    <row r="6" spans="2:10" ht="39.75" customHeight="1">
      <c r="B6" s="25" t="s">
        <v>5</v>
      </c>
      <c r="C6" s="25"/>
      <c r="D6" s="26" t="s">
        <v>6</v>
      </c>
      <c r="E6" s="26"/>
      <c r="F6" s="26"/>
      <c r="G6" s="26"/>
    </row>
    <row r="7" spans="2:10" ht="14.25" customHeight="1">
      <c r="B7" s="25" t="s">
        <v>7</v>
      </c>
      <c r="C7" s="25"/>
      <c r="D7" s="26" t="s">
        <v>8</v>
      </c>
      <c r="E7" s="26"/>
      <c r="F7" s="26"/>
      <c r="G7" s="26"/>
    </row>
    <row r="9" spans="2:10" ht="30"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  <c r="G9" s="1" t="s">
        <v>14</v>
      </c>
      <c r="J9" t="s">
        <v>15</v>
      </c>
    </row>
    <row r="10" spans="2:10" ht="42" customHeight="1">
      <c r="B10" s="2">
        <v>16</v>
      </c>
      <c r="C10" s="3" t="s">
        <v>16</v>
      </c>
      <c r="D10" s="4">
        <v>10</v>
      </c>
      <c r="E10" s="4" t="s">
        <v>17</v>
      </c>
      <c r="F10" s="5">
        <v>3928</v>
      </c>
      <c r="G10" s="5">
        <f t="shared" ref="G10:G18" si="0">F10*D10</f>
        <v>39280</v>
      </c>
    </row>
    <row r="11" spans="2:10" ht="32.25" customHeight="1">
      <c r="B11" s="6">
        <v>67</v>
      </c>
      <c r="C11" s="7" t="s">
        <v>18</v>
      </c>
      <c r="D11" s="6">
        <v>4</v>
      </c>
      <c r="E11" s="2" t="s">
        <v>19</v>
      </c>
      <c r="F11" s="5">
        <v>2283</v>
      </c>
      <c r="G11" s="5">
        <f t="shared" si="0"/>
        <v>9132</v>
      </c>
    </row>
    <row r="12" spans="2:10" ht="33" customHeight="1">
      <c r="B12" s="8">
        <v>68</v>
      </c>
      <c r="C12" s="9" t="s">
        <v>20</v>
      </c>
      <c r="D12" s="8">
        <v>25</v>
      </c>
      <c r="E12" s="10" t="s">
        <v>19</v>
      </c>
      <c r="F12" s="5">
        <v>6307</v>
      </c>
      <c r="G12" s="5">
        <f t="shared" si="0"/>
        <v>157675</v>
      </c>
    </row>
    <row r="13" spans="2:10" ht="34.5" customHeight="1">
      <c r="B13" s="8">
        <v>74</v>
      </c>
      <c r="C13" s="11" t="s">
        <v>21</v>
      </c>
      <c r="D13" s="8">
        <v>3</v>
      </c>
      <c r="E13" s="10" t="s">
        <v>19</v>
      </c>
      <c r="F13" s="5">
        <v>9855</v>
      </c>
      <c r="G13" s="5">
        <f t="shared" si="0"/>
        <v>29565</v>
      </c>
    </row>
    <row r="14" spans="2:10" ht="90" customHeight="1">
      <c r="B14" s="8">
        <v>82</v>
      </c>
      <c r="C14" s="3" t="s">
        <v>22</v>
      </c>
      <c r="D14" s="8">
        <v>20</v>
      </c>
      <c r="E14" s="10" t="s">
        <v>17</v>
      </c>
      <c r="F14" s="5">
        <v>12478</v>
      </c>
      <c r="G14" s="5">
        <f t="shared" si="0"/>
        <v>249560</v>
      </c>
    </row>
    <row r="15" spans="2:10" ht="23.25" customHeight="1">
      <c r="B15" s="8">
        <v>85</v>
      </c>
      <c r="C15" s="12" t="s">
        <v>23</v>
      </c>
      <c r="D15" s="8">
        <v>5</v>
      </c>
      <c r="E15" s="10" t="s">
        <v>19</v>
      </c>
      <c r="F15" s="5">
        <v>26310</v>
      </c>
      <c r="G15" s="5">
        <f t="shared" si="0"/>
        <v>131550</v>
      </c>
    </row>
    <row r="16" spans="2:10" ht="27">
      <c r="B16" s="8">
        <v>237</v>
      </c>
      <c r="C16" s="3" t="s">
        <v>24</v>
      </c>
      <c r="D16" s="8">
        <v>3</v>
      </c>
      <c r="E16" s="10" t="s">
        <v>25</v>
      </c>
      <c r="F16" s="5">
        <v>19503</v>
      </c>
      <c r="G16" s="5">
        <f t="shared" si="0"/>
        <v>58509</v>
      </c>
    </row>
    <row r="17" spans="2:7" ht="27">
      <c r="B17" s="8">
        <v>307</v>
      </c>
      <c r="C17" s="3" t="s">
        <v>26</v>
      </c>
      <c r="D17" s="8">
        <v>4</v>
      </c>
      <c r="E17" s="10" t="s">
        <v>27</v>
      </c>
      <c r="F17" s="5">
        <v>26731</v>
      </c>
      <c r="G17" s="5">
        <f t="shared" si="0"/>
        <v>106924</v>
      </c>
    </row>
    <row r="18" spans="2:7" ht="27">
      <c r="B18" s="8">
        <v>308</v>
      </c>
      <c r="C18" s="3" t="s">
        <v>28</v>
      </c>
      <c r="D18" s="8">
        <v>10</v>
      </c>
      <c r="E18" s="10" t="s">
        <v>27</v>
      </c>
      <c r="F18" s="13">
        <v>39806</v>
      </c>
      <c r="G18" s="5">
        <f t="shared" si="0"/>
        <v>398060</v>
      </c>
    </row>
    <row r="19" spans="2:7">
      <c r="B19" s="30" t="s">
        <v>29</v>
      </c>
      <c r="C19" s="31"/>
      <c r="D19" s="31"/>
      <c r="E19" s="31"/>
      <c r="F19" s="32"/>
      <c r="G19" s="14">
        <f>+SUM(G10:G18)</f>
        <v>1180255</v>
      </c>
    </row>
    <row r="20" spans="2:7">
      <c r="G20" s="15"/>
    </row>
    <row r="21" spans="2:7">
      <c r="B21" s="16"/>
      <c r="C21" s="17"/>
    </row>
    <row r="22" spans="2:7">
      <c r="B22" s="16"/>
      <c r="C22" s="17"/>
    </row>
    <row r="23" spans="2:7" ht="16.5">
      <c r="B23" s="18"/>
      <c r="C23" s="18"/>
      <c r="D23" s="19"/>
      <c r="E23" s="18"/>
      <c r="F23" s="18"/>
      <c r="G23" s="18"/>
    </row>
    <row r="24" spans="2:7" ht="16.5">
      <c r="B24" s="20" t="s">
        <v>30</v>
      </c>
      <c r="C24" s="21"/>
      <c r="D24" s="19"/>
      <c r="E24" s="21" t="s">
        <v>31</v>
      </c>
      <c r="F24" s="21"/>
      <c r="G24" s="21"/>
    </row>
    <row r="25" spans="2:7">
      <c r="B25" s="21" t="s">
        <v>32</v>
      </c>
      <c r="C25" s="21"/>
      <c r="E25" s="22" t="s">
        <v>33</v>
      </c>
      <c r="F25" s="22"/>
      <c r="G25" s="22"/>
    </row>
    <row r="26" spans="2:7">
      <c r="B26" s="21"/>
      <c r="C26" s="21"/>
      <c r="E26" s="22"/>
      <c r="F26" s="22"/>
      <c r="G26" s="22"/>
    </row>
    <row r="27" spans="2:7">
      <c r="E27" s="23"/>
      <c r="F27" s="23"/>
    </row>
    <row r="28" spans="2:7">
      <c r="E28" s="21" t="s">
        <v>34</v>
      </c>
      <c r="F28" s="22"/>
      <c r="G28" s="22"/>
    </row>
    <row r="29" spans="2:7">
      <c r="E29" s="21" t="s">
        <v>35</v>
      </c>
      <c r="F29" s="22"/>
      <c r="G29" s="22"/>
    </row>
  </sheetData>
  <mergeCells count="10">
    <mergeCell ref="B6:C6"/>
    <mergeCell ref="D6:G6"/>
    <mergeCell ref="B7:C7"/>
    <mergeCell ref="D7:G7"/>
    <mergeCell ref="B19:F19"/>
    <mergeCell ref="B2:G2"/>
    <mergeCell ref="B4:C4"/>
    <mergeCell ref="D4:G4"/>
    <mergeCell ref="B5:C5"/>
    <mergeCell ref="D5:G5"/>
  </mergeCells>
  <pageMargins left="0.70866141732283505" right="0.70866141732283505" top="0.74803149606299202" bottom="0.74803149606299202" header="0.31496062992126" footer="0.31496062992126"/>
  <pageSetup paperSize="41" scale="7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PEDIDO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Alba Yaneth  Castillo Ballesteros</cp:lastModifiedBy>
  <cp:lastPrinted>2025-08-06T14:37:00Z</cp:lastPrinted>
  <dcterms:created xsi:type="dcterms:W3CDTF">2024-05-21T19:58:00Z</dcterms:created>
  <dcterms:modified xsi:type="dcterms:W3CDTF">2025-11-21T18:18:28Z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A9C1942B6F7D49D4BA81C8E566F2D2D2_12</vt:lpwstr>
  </property>
  <property fmtid="{D5CDD505-2E9C-101B-9397-08002B2CF9AE}" pid="3" name="KSOProductBuildVer">
    <vt:lpwstr>3082-12.2.0.23155</vt:lpwstr>
  </property>
</Properties>
</file>